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3'!$A$1:$M$29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<sst xmlns="http://schemas.openxmlformats.org/spreadsheetml/2006/main" count="44" uniqueCount="36">
  <si>
    <t xml:space="preserve">Приложение № 3</t>
  </si>
  <si>
    <t xml:space="preserve">к постановлению администрации Дальнереченского муниципального округа от " "     № 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</si>
  <si>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</si>
  <si>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</si>
  <si>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</si>
  <si>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</si>
  <si>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</si>
  <si>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</si>
  <si>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</si>
  <si>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</si>
  <si>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</si>
  <si>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</si>
  <si>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</si>
  <si>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</si>
  <si>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</si>
  <si>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«Капитальный ремонт, содержание и ремонт дорог местного значения»</t>
  </si>
  <si>
    <t xml:space="preserve">1.1</t>
  </si>
  <si>
    <t xml:space="preserve">Капитальный ремонт и ремонт дорог местного значения Дальнереченского муниципального округа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</si>
  <si>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</si>
  <si>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</si>
  <si>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</si>
  <si>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</si>
  <si>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</si>
  <si>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Содержание дорог местного значения за счет средств Дорожного фонда</t>
  </si>
  <si>
    <t xml:space="preserve">169012Д221</t>
  </si>
  <si>
    <t xml:space="preserve">1.4</t>
  </si>
  <si>
    <t xml:space="preserve"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</si>
  <si>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 xml:space="preserve">169016Д222</t>
  </si>
  <si>
    <t xml:space="preserve">2</t>
  </si>
  <si>
    <t xml:space="preserve">Основное мероприятие: «Обеспечение транспортной безопасности»</t>
  </si>
  <si>
    <t xml:space="preserve">2.1</t>
  </si>
  <si>
    <t xml:space="preserve">Разработка, проверка проектно - сметной документации, проведение инженерных изысканий</t>
  </si>
  <si>
    <t xml:space="preserve">169032Д402</t>
  </si>
  <si>
    <t xml:space="preserve">2.2</t>
  </si>
  <si>
    <t xml:space="preserve">Повышение безопасности дорожного движения</t>
  </si>
  <si>
    <t xml:space="preserve">169032Д401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</si>
</sst>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2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n">
        <v>2026</v>
      </c>
      <c r="J6" s="6" t="n">
        <v>2027</v>
      </c>
      <c r="K6" s="6" t="n">
        <v>2028</v>
      </c>
      <c r="L6" s="6" t="n">
        <v>2029</v>
      </c>
      <c r="M6" s="6" t="n">
        <v>2030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10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11</v>
      </c>
      <c r="H8" s="17"/>
      <c r="I8" s="18" t="n">
        <f aca="false">I10</f>
        <v>22545387</v>
      </c>
      <c r="J8" s="18" t="n">
        <f aca="false">J10</f>
        <v>30386640</v>
      </c>
      <c r="K8" s="18" t="n">
        <f aca="false">K10</f>
        <v>32270289</v>
      </c>
      <c r="L8" s="18" t="n">
        <f aca="false">L10</f>
        <v>34152398</v>
      </c>
      <c r="M8" s="18" t="n">
        <f aca="false">M10</f>
        <v>39350258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158704972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12</v>
      </c>
      <c r="H10" s="17"/>
      <c r="I10" s="18" t="n">
        <f aca="false">I14+I24</f>
        <v>22545387</v>
      </c>
      <c r="J10" s="18" t="n">
        <f aca="false">J14+J24</f>
        <v>30386640</v>
      </c>
      <c r="K10" s="18" t="n">
        <f aca="false">K14+K24</f>
        <v>32270289</v>
      </c>
      <c r="L10" s="18" t="n">
        <f aca="false">L14+L24</f>
        <v>34152398</v>
      </c>
      <c r="M10" s="18" t="n">
        <f aca="false">M14+M24</f>
        <v>39350258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SUM(I10:M11)</f>
        <v>158704972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8" hidden="false" customHeight="true" outlineLevel="0" collapsed="false">
      <c r="A12" s="5"/>
      <c r="B12" s="5"/>
      <c r="C12" s="13"/>
      <c r="D12" s="14"/>
      <c r="E12" s="5"/>
      <c r="F12" s="15"/>
      <c r="G12" s="16" t="s">
        <v>13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2.7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14</v>
      </c>
      <c r="B14" s="5" t="s">
        <v>15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5" t="s">
        <v>11</v>
      </c>
      <c r="H14" s="26"/>
      <c r="I14" s="18" t="n">
        <f aca="false">I16+I18+I20+I22</f>
        <v>22045387</v>
      </c>
      <c r="J14" s="18" t="n">
        <f aca="false">J16+J18+J20+J22</f>
        <v>29886640</v>
      </c>
      <c r="K14" s="18" t="n">
        <f aca="false">K16+K18+K20+K22</f>
        <v>31770289</v>
      </c>
      <c r="L14" s="18" t="n">
        <f aca="false">L16+L18+L20+L22</f>
        <v>34152398</v>
      </c>
      <c r="M14" s="18" t="n">
        <f aca="false">M16+M18+M20+M22</f>
        <v>39350258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5"/>
      <c r="C15" s="15"/>
      <c r="D15" s="14"/>
      <c r="E15" s="5"/>
      <c r="F15" s="15"/>
      <c r="G15" s="27" t="n">
        <f aca="false">I14+J14+K14+L14+M14</f>
        <v>157204972</v>
      </c>
      <c r="H15" s="28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16</v>
      </c>
      <c r="B16" s="6" t="s">
        <v>17</v>
      </c>
      <c r="C16" s="29" t="n">
        <v>1</v>
      </c>
      <c r="D16" s="30" t="n">
        <v>409</v>
      </c>
      <c r="E16" s="6" t="s">
        <v>18</v>
      </c>
      <c r="F16" s="29" t="n">
        <v>0</v>
      </c>
      <c r="G16" s="31" t="s">
        <v>11</v>
      </c>
      <c r="H16" s="32"/>
      <c r="I16" s="33" t="n">
        <v>11033037</v>
      </c>
      <c r="J16" s="33" t="n">
        <v>22281800</v>
      </c>
      <c r="K16" s="33" t="n">
        <v>23861249</v>
      </c>
      <c r="L16" s="33" t="n">
        <v>25926998</v>
      </c>
      <c r="M16" s="33" t="n">
        <v>30795838</v>
      </c>
    </row>
    <row r="17" customFormat="false" ht="34.5" hidden="false" customHeight="true" outlineLevel="0" collapsed="false">
      <c r="A17" s="11"/>
      <c r="B17" s="6"/>
      <c r="C17" s="29"/>
      <c r="D17" s="30"/>
      <c r="E17" s="6"/>
      <c r="F17" s="29"/>
      <c r="G17" s="34" t="n">
        <f aca="false">SUM(I16:M17)</f>
        <v>113898922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19</v>
      </c>
      <c r="B18" s="6" t="s">
        <v>20</v>
      </c>
      <c r="C18" s="29" t="n">
        <v>1</v>
      </c>
      <c r="D18" s="30" t="n">
        <v>409</v>
      </c>
      <c r="E18" s="6" t="s">
        <v>21</v>
      </c>
      <c r="F18" s="29" t="n">
        <v>0</v>
      </c>
      <c r="G18" s="31" t="s">
        <v>11</v>
      </c>
      <c r="H18" s="32"/>
      <c r="I18" s="33" t="n">
        <v>0</v>
      </c>
      <c r="J18" s="33" t="n">
        <v>0</v>
      </c>
      <c r="K18" s="33" t="n">
        <v>0</v>
      </c>
      <c r="L18" s="33" t="n">
        <v>0</v>
      </c>
      <c r="M18" s="33" t="n">
        <v>0</v>
      </c>
    </row>
    <row r="19" customFormat="false" ht="46.5" hidden="false" customHeight="true" outlineLevel="0" collapsed="false">
      <c r="A19" s="11"/>
      <c r="B19" s="6"/>
      <c r="C19" s="29"/>
      <c r="D19" s="30"/>
      <c r="E19" s="6"/>
      <c r="F19" s="29"/>
      <c r="G19" s="34" t="n">
        <f aca="false">SUM(I18:M19)</f>
        <v>0</v>
      </c>
      <c r="H19" s="35"/>
      <c r="I19" s="33"/>
      <c r="J19" s="33"/>
      <c r="K19" s="33"/>
      <c r="L19" s="33"/>
      <c r="M19" s="33"/>
    </row>
    <row r="20" customFormat="false" ht="13.5" hidden="false" customHeight="true" outlineLevel="0" collapsed="false">
      <c r="A20" s="11" t="s">
        <v>22</v>
      </c>
      <c r="B20" s="6" t="s">
        <v>23</v>
      </c>
      <c r="C20" s="29" t="n">
        <v>1</v>
      </c>
      <c r="D20" s="30" t="n">
        <v>409</v>
      </c>
      <c r="E20" s="6" t="s">
        <v>24</v>
      </c>
      <c r="F20" s="36" t="n">
        <v>0</v>
      </c>
      <c r="G20" s="37" t="s">
        <v>11</v>
      </c>
      <c r="H20" s="8"/>
      <c r="I20" s="33" t="n">
        <v>7312350</v>
      </c>
      <c r="J20" s="38" t="n">
        <v>7604840</v>
      </c>
      <c r="K20" s="38" t="n">
        <v>7909040</v>
      </c>
      <c r="L20" s="38" t="n">
        <v>8225400</v>
      </c>
      <c r="M20" s="33" t="n">
        <v>8554420</v>
      </c>
    </row>
    <row r="21" customFormat="false" ht="15" hidden="false" customHeight="true" outlineLevel="0" collapsed="false">
      <c r="A21" s="11"/>
      <c r="B21" s="6"/>
      <c r="C21" s="29"/>
      <c r="D21" s="30"/>
      <c r="E21" s="6"/>
      <c r="F21" s="36"/>
      <c r="G21" s="34" t="n">
        <f aca="false">SUM(I20:M21)</f>
        <v>39606050</v>
      </c>
      <c r="H21" s="35"/>
      <c r="I21" s="33"/>
      <c r="J21" s="38"/>
      <c r="K21" s="38"/>
      <c r="L21" s="38"/>
      <c r="M21" s="33"/>
    </row>
    <row r="22" customFormat="false" ht="14.25" hidden="false" customHeight="true" outlineLevel="0" collapsed="false">
      <c r="A22" s="11" t="s">
        <v>25</v>
      </c>
      <c r="B22" s="6" t="s">
        <v>26</v>
      </c>
      <c r="C22" s="29" t="n">
        <v>1</v>
      </c>
      <c r="D22" s="30" t="n">
        <v>409</v>
      </c>
      <c r="E22" s="6" t="s">
        <v>27</v>
      </c>
      <c r="F22" s="29" t="n">
        <v>0</v>
      </c>
      <c r="G22" s="39" t="s">
        <v>11</v>
      </c>
      <c r="H22" s="40"/>
      <c r="I22" s="33" t="n">
        <v>3700000</v>
      </c>
      <c r="J22" s="33" t="n">
        <v>0</v>
      </c>
      <c r="K22" s="33" t="n">
        <v>0</v>
      </c>
      <c r="L22" s="33" t="n">
        <v>0</v>
      </c>
      <c r="M22" s="33" t="n">
        <v>0</v>
      </c>
    </row>
    <row r="23" customFormat="false" ht="100.5" hidden="false" customHeight="true" outlineLevel="0" collapsed="false">
      <c r="A23" s="11"/>
      <c r="B23" s="6"/>
      <c r="C23" s="29"/>
      <c r="D23" s="30"/>
      <c r="E23" s="6"/>
      <c r="F23" s="29"/>
      <c r="G23" s="34" t="n">
        <f aca="false">SUM(I22:M23)</f>
        <v>3700000</v>
      </c>
      <c r="H23" s="35"/>
      <c r="I23" s="33"/>
      <c r="J23" s="33"/>
      <c r="K23" s="33"/>
      <c r="L23" s="33"/>
      <c r="M23" s="33"/>
    </row>
    <row r="24" customFormat="false" ht="17.25" hidden="false" customHeight="true" outlineLevel="0" collapsed="false">
      <c r="A24" s="4" t="s">
        <v>28</v>
      </c>
      <c r="B24" s="5" t="s">
        <v>29</v>
      </c>
      <c r="C24" s="15" t="n">
        <v>1</v>
      </c>
      <c r="D24" s="14" t="n">
        <v>409</v>
      </c>
      <c r="E24" s="5" t="n">
        <v>1690300000</v>
      </c>
      <c r="F24" s="41" t="n">
        <v>0</v>
      </c>
      <c r="G24" s="42" t="s">
        <v>11</v>
      </c>
      <c r="H24" s="43"/>
      <c r="I24" s="18" t="n">
        <v>500000</v>
      </c>
      <c r="J24" s="18" t="n">
        <v>500000</v>
      </c>
      <c r="K24" s="18" t="n">
        <v>500000</v>
      </c>
      <c r="L24" s="18" t="n">
        <v>0</v>
      </c>
      <c r="M24" s="18" t="n">
        <v>0</v>
      </c>
    </row>
    <row r="25" customFormat="false" ht="30.75" hidden="false" customHeight="true" outlineLevel="0" collapsed="false">
      <c r="A25" s="4"/>
      <c r="B25" s="5"/>
      <c r="C25" s="15"/>
      <c r="D25" s="14"/>
      <c r="E25" s="5"/>
      <c r="F25" s="41"/>
      <c r="G25" s="44" t="n">
        <f aca="false">SUM(I24:M25)</f>
        <v>1500000</v>
      </c>
      <c r="H25" s="45"/>
      <c r="I25" s="18"/>
      <c r="J25" s="18"/>
      <c r="K25" s="18"/>
      <c r="L25" s="18"/>
      <c r="M25" s="18"/>
    </row>
    <row r="26" customFormat="false" ht="29.25" hidden="false" customHeight="true" outlineLevel="0" collapsed="false">
      <c r="A26" s="11" t="s">
        <v>30</v>
      </c>
      <c r="B26" s="6" t="s">
        <v>31</v>
      </c>
      <c r="C26" s="29" t="n">
        <v>1</v>
      </c>
      <c r="D26" s="30" t="n">
        <v>409</v>
      </c>
      <c r="E26" s="6" t="s">
        <v>32</v>
      </c>
      <c r="F26" s="36"/>
      <c r="G26" s="39" t="s">
        <v>11</v>
      </c>
      <c r="H26" s="40"/>
      <c r="I26" s="33" t="n">
        <v>100000</v>
      </c>
      <c r="J26" s="33" t="n">
        <v>100000</v>
      </c>
      <c r="K26" s="33" t="n">
        <v>100000</v>
      </c>
      <c r="L26" s="33" t="n">
        <v>0</v>
      </c>
      <c r="M26" s="33" t="n">
        <v>0</v>
      </c>
    </row>
    <row r="27" customFormat="false" ht="19.5" hidden="false" customHeight="true" outlineLevel="0" collapsed="false">
      <c r="A27" s="11"/>
      <c r="B27" s="6"/>
      <c r="C27" s="29"/>
      <c r="D27" s="30"/>
      <c r="E27" s="6"/>
      <c r="F27" s="36"/>
      <c r="G27" s="34" t="n">
        <f aca="false">SUM(I26:M27)</f>
        <v>300000</v>
      </c>
      <c r="H27" s="46"/>
      <c r="I27" s="33"/>
      <c r="J27" s="33"/>
      <c r="K27" s="33"/>
      <c r="L27" s="33"/>
      <c r="M27" s="33"/>
    </row>
    <row r="28" s="47" customFormat="true" ht="25.5" hidden="false" customHeight="true" outlineLevel="0" collapsed="false">
      <c r="A28" s="11" t="s">
        <v>33</v>
      </c>
      <c r="B28" s="6" t="s">
        <v>34</v>
      </c>
      <c r="C28" s="29" t="n">
        <v>1</v>
      </c>
      <c r="D28" s="30" t="n">
        <v>409</v>
      </c>
      <c r="E28" s="6" t="s">
        <v>35</v>
      </c>
      <c r="F28" s="36"/>
      <c r="G28" s="39" t="s">
        <v>11</v>
      </c>
      <c r="H28" s="40"/>
      <c r="I28" s="33" t="n">
        <v>400000</v>
      </c>
      <c r="J28" s="33" t="n">
        <v>400000</v>
      </c>
      <c r="K28" s="33" t="n">
        <v>400000</v>
      </c>
      <c r="L28" s="33" t="n">
        <v>0</v>
      </c>
      <c r="M28" s="33" t="n">
        <v>0</v>
      </c>
    </row>
    <row r="29" s="47" customFormat="true" ht="17.25" hidden="false" customHeight="true" outlineLevel="0" collapsed="false">
      <c r="A29" s="11"/>
      <c r="B29" s="6"/>
      <c r="C29" s="29"/>
      <c r="D29" s="30"/>
      <c r="E29" s="6"/>
      <c r="F29" s="36"/>
      <c r="G29" s="34" t="n">
        <f aca="false">SUM(I28:M29)</f>
        <v>1200000</v>
      </c>
      <c r="H29" s="46"/>
      <c r="I29" s="33"/>
      <c r="J29" s="33"/>
      <c r="K29" s="33"/>
      <c r="L29" s="33"/>
      <c r="M29" s="33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2025-12-12T02:19:50Z</cp:lastPrinted>
  <dcterms:modified xsi:type="dcterms:W3CDTF">2026-01-27T11:35:53Z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